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904"/>
  </bookViews>
  <sheets>
    <sheet name="Приложение 6" sheetId="1" r:id="rId1"/>
  </sheets>
  <definedNames>
    <definedName name="Date">'Приложение 6'!#REF!</definedName>
    <definedName name="Date1">'Приложение 6'!#REF!</definedName>
    <definedName name="DateExecute">'Приложение 6'!#REF!</definedName>
    <definedName name="EndDate">'Приложение 6'!#REF!</definedName>
    <definedName name="NameHead">'Приложение 6'!#REF!</definedName>
    <definedName name="ThisYear">'Приложение 6'!#REF!</definedName>
    <definedName name="Year">'Приложение 6'!#REF!</definedName>
    <definedName name="_xlnm.Print_Titles" localSheetId="0">'Приложение 6'!$5:$6</definedName>
    <definedName name="_xlnm.Print_Area" localSheetId="0">'Приложение 6'!$A$1:$I$85</definedName>
  </definedNames>
  <calcPr calcId="162913" refMode="R1C1" calcOnSave="0"/>
</workbook>
</file>

<file path=xl/calcChain.xml><?xml version="1.0" encoding="utf-8"?>
<calcChain xmlns="http://schemas.openxmlformats.org/spreadsheetml/2006/main">
  <c r="I84" i="1" l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<sst xmlns="http://schemas.openxmlformats.org/spreadsheetml/2006/main" count="247" uniqueCount="112">
  <si>
    <t>тыс. рублей</t>
  </si>
  <si>
    <t>№ п/п</t>
  </si>
  <si>
    <t>Раздел</t>
  </si>
  <si>
    <t>Подраздел</t>
  </si>
  <si>
    <t>2</t>
  </si>
  <si>
    <t>% исполнения</t>
  </si>
  <si>
    <t>% в общем объеме расходов по плану</t>
  </si>
  <si>
    <t>8</t>
  </si>
  <si>
    <t>% в общем объеме расходов по исполнению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</si>
  <si>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</si>
  <si>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</si>
  <si>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</si>
  <si>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</si>
  <si>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</si>
  <si>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</si>
  <si>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</si>
  <si>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</si>
  <si>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</si>
  <si>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</si>
  <si>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</si>
  <si>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</si>
  <si>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</si>
  <si>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</si>
  <si>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</si>
  <si>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</si>
  <si>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</si>
  <si>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</si>
  <si>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</si>
  <si>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</si>
  <si>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</si>
  <si>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</si>
  <si>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</si>
  <si>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</si>
  <si>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</si>
  <si>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</si>
  <si>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</si>
  <si>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</si>
  <si>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</si>
  <si>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</si>
  <si>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</si>
  <si>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</si>
  <si>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</si>
  <si>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</si>
  <si>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</si>
  <si>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</si>
  <si>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</si>
  <si>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</si>
  <si>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</si>
  <si>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</si>
  <si>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</si>
  <si>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</si>
  <si>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</si>
  <si>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</si>
  <si>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</si>
  <si>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</si>
  <si>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</si>
  <si>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</si>
  <si>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</si>
  <si>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</si>
  <si>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</si>
  <si>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</si>
  <si>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</si>
  <si>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</si>
  <si>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</si>
  <si>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</si>
  <si>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</si>
  <si>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</si>
  <si>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</si>
  <si>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</si>
  <si>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</si>
  <si>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</si>
  <si>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</si>
  <si>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</si>
  <si>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</si>
  <si>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</si>
  <si>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</si>
  <si>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</si>
  <si>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</si>
  <si>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</si>
  <si>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</si>
  <si>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</si>
  <si>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</si>
  <si>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</si>
  <si>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</si>
  <si>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</si>
  <si>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</si>
  <si>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</si>
  <si>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</si>
  <si>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</si>
  <si>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</si>
  <si>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</si>
  <si>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</si>
  <si>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</si>
  <si>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</si>
  <si>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</si>
  <si>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</si>
  <si>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</si>
  <si>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</si>
  <si>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</si>
  <si>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</si>
  <si>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</si>
  <si>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</si>
  <si>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</si>
  <si>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</si>
  <si>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</si>
  <si>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</si>
  <si>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</si>
  <si>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</si>
  <si>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Приложение 2</t>
  </si>
  <si>
    <t>Исполнение по расходам краевого бюджета за 1 полугодие 2020 года года по разделам и подразделам классификации расходов бюджетов</t>
  </si>
  <si>
    <t>Годовой объем ассигнований на 2020 год</t>
  </si>
  <si>
    <t xml:space="preserve">Исполнение на 01.07.2020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</si>
</sst>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_-* #,##0.00_р_._-;\-* #,##0.00_р_._-;_-* &quot;-&quot;??_р_._-;_-@_-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5" fillId="0" borderId="0"/>
    <xf numFmtId="165" fontId="2" fillId="0" borderId="0" applyFont="0" applyFill="0" applyBorder="0" applyAlignment="0" applyProtection="0"/>
    <xf numFmtId="0" fontId="12" fillId="0" borderId="0"/>
    <xf numFmtId="0" fontId="12" fillId="0" borderId="0" applyNumberFormat="0" applyBorder="0" applyAlignment="0"/>
    <xf numFmtId="0" fontId="13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/>
    </xf>
    <xf numFmtId="164" fontId="9" fillId="2" borderId="2" xfId="1" applyNumberFormat="1" applyFont="1" applyFill="1" applyBorder="1" applyAlignment="1">
      <alignment horizontal="right" shrinkToFit="1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/>
    </xf>
    <xf numFmtId="164" fontId="10" fillId="2" borderId="3" xfId="1" applyNumberFormat="1" applyFont="1" applyFill="1" applyBorder="1" applyAlignment="1">
      <alignment horizontal="right" shrinkToFit="1"/>
    </xf>
    <xf numFmtId="49" fontId="10" fillId="2" borderId="1" xfId="1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/>
    </xf>
    <xf numFmtId="164" fontId="10" fillId="2" borderId="1" xfId="2" applyNumberFormat="1" applyFont="1" applyFill="1" applyBorder="1" applyAlignment="1">
      <alignment horizontal="right" shrinkToFit="1"/>
    </xf>
    <xf numFmtId="166" fontId="8" fillId="0" borderId="0" xfId="0" applyNumberFormat="1" applyFont="1"/>
    <xf numFmtId="166" fontId="0" fillId="0" borderId="0" xfId="0" applyNumberFormat="1"/>
    <xf numFmtId="166" fontId="9" fillId="2" borderId="2" xfId="1" applyNumberFormat="1" applyFont="1" applyFill="1" applyBorder="1" applyAlignment="1">
      <alignment horizontal="right" shrinkToFit="1"/>
    </xf>
    <xf numFmtId="166" fontId="10" fillId="2" borderId="3" xfId="1" applyNumberFormat="1" applyFont="1" applyFill="1" applyBorder="1" applyAlignment="1">
      <alignment horizontal="right" shrinkToFit="1"/>
    </xf>
    <xf numFmtId="166" fontId="10" fillId="2" borderId="1" xfId="2" applyNumberFormat="1" applyFont="1" applyFill="1" applyBorder="1" applyAlignment="1">
      <alignment horizontal="right" shrinkToFit="1"/>
    </xf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11" fillId="2" borderId="0" xfId="0" applyNumberFormat="1" applyFont="1" applyFill="1"/>
    <xf numFmtId="0" fontId="11" fillId="2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8" fillId="0" borderId="0" xfId="0" applyFont="1" applyAlignment="1">
      <alignment horizontal="right"/>
    </xf>
  </cellXfs>
  <cellStyles count="6">
    <cellStyle name="Normal" xfId="5"/>
    <cellStyle name="Обычный" xfId="0" builtinId="0"/>
    <cellStyle name="Обычный 2" xfId="1"/>
    <cellStyle name="Обычный 2 2" xfId="4"/>
    <cellStyle name="Обычный 3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view="pageBreakPreview" zoomScaleNormal="100" zoomScaleSheetLayoutView="100" workbookViewId="0">
      <selection activeCell="C76" sqref="C76:C77"/>
    </sheetView>
  </sheetViews>
  <sheetFormatPr defaultRowHeight="14.4" x14ac:dyDescent="0.3"/>
  <cols>
    <col min="1" max="1" width="5.6640625" customWidth="1"/>
    <col min="2" max="2" width="60.33203125" customWidth="1"/>
    <col min="3" max="3" width="7.6640625" customWidth="1"/>
    <col min="4" max="4" width="11" customWidth="1"/>
    <col min="5" max="5" width="18.88671875" customWidth="1"/>
    <col min="6" max="6" width="18.33203125" customWidth="1"/>
    <col min="7" max="7" width="11.77734375" customWidth="1"/>
    <col min="8" max="8" width="12.109375" customWidth="1"/>
    <col min="9" max="9" width="12.44140625" customWidth="1"/>
  </cols>
  <sheetData>
    <row r="1" spans="1:9" ht="18" x14ac:dyDescent="0.35">
      <c r="A1" s="29"/>
      <c r="B1" s="29"/>
      <c r="C1" s="30"/>
      <c r="D1" s="30"/>
      <c r="E1" s="27"/>
      <c r="F1" s="23"/>
      <c r="G1" s="23"/>
      <c r="H1" s="35" t="s">
        <v>108</v>
      </c>
      <c r="I1" s="35"/>
    </row>
    <row r="2" spans="1:9" s="1" customFormat="1" ht="72" customHeight="1" x14ac:dyDescent="0.35">
      <c r="A2" s="34" t="s">
        <v>109</v>
      </c>
      <c r="B2" s="34"/>
      <c r="C2" s="34"/>
      <c r="D2" s="34"/>
      <c r="E2" s="34"/>
      <c r="F2" s="34"/>
      <c r="G2" s="34"/>
      <c r="H2" s="34"/>
      <c r="I2" s="34"/>
    </row>
    <row r="3" spans="1:9" x14ac:dyDescent="0.3">
      <c r="A3" s="24"/>
      <c r="B3" s="25"/>
      <c r="C3" s="26"/>
      <c r="D3" s="26"/>
      <c r="E3" s="27"/>
      <c r="F3" s="23"/>
      <c r="G3" s="23"/>
      <c r="H3" s="23"/>
      <c r="I3" s="23"/>
    </row>
    <row r="4" spans="1:9" x14ac:dyDescent="0.3">
      <c r="A4" s="24"/>
      <c r="B4" s="25"/>
      <c r="C4" s="26"/>
      <c r="D4" s="26"/>
      <c r="E4" s="23"/>
      <c r="F4" s="23"/>
      <c r="G4" s="23"/>
      <c r="H4" s="23"/>
      <c r="I4" s="28" t="s">
        <v>0</v>
      </c>
    </row>
    <row r="5" spans="1:9" ht="70.5" customHeight="1" x14ac:dyDescent="0.3">
      <c r="A5" s="31" t="s">
        <v>1</v>
      </c>
      <c r="B5" s="2"/>
      <c r="C5" s="3" t="s">
        <v>2</v>
      </c>
      <c r="D5" s="2" t="s">
        <v>3</v>
      </c>
      <c r="E5" s="31" t="s">
        <v>110</v>
      </c>
      <c r="F5" s="31" t="s">
        <v>111</v>
      </c>
      <c r="G5" s="4" t="s">
        <v>5</v>
      </c>
      <c r="H5" s="4" t="s">
        <v>6</v>
      </c>
      <c r="I5" s="4" t="s">
        <v>8</v>
      </c>
    </row>
    <row r="6" spans="1:9" x14ac:dyDescent="0.3">
      <c r="A6" s="32">
        <v>1</v>
      </c>
      <c r="B6" s="33" t="s">
        <v>4</v>
      </c>
      <c r="C6" s="32">
        <v>3</v>
      </c>
      <c r="D6" s="33" t="s">
        <v>9</v>
      </c>
      <c r="E6" s="32">
        <v>5</v>
      </c>
      <c r="F6" s="33" t="s">
        <v>10</v>
      </c>
      <c r="G6" s="32">
        <v>7</v>
      </c>
      <c r="H6" s="33" t="s">
        <v>7</v>
      </c>
      <c r="I6" s="32">
        <v>9</v>
      </c>
    </row>
    <row r="7" spans="1:9" s="5" customFormat="1" ht="18" x14ac:dyDescent="0.35">
      <c r="A7" s="10" t="s">
        <v>11</v>
      </c>
      <c r="B7" s="11" t="s">
        <v>12</v>
      </c>
      <c r="C7" s="12" t="s">
        <v>13</v>
      </c>
      <c r="D7" s="12"/>
      <c r="E7" s="13">
        <v>4886242.2052100003</v>
      </c>
      <c r="F7" s="13">
        <v>1849652.9861399999</v>
      </c>
      <c r="G7" s="21">
        <f t="shared" ref="G7:G38" si="0">(F7/E7)*100</f>
        <v>37.854304155610428</v>
      </c>
      <c r="H7" s="21">
        <f t="shared" ref="H7:H38" si="1">(E7/(89871198.93675))*100</f>
        <v>5.4369389337387881</v>
      </c>
      <c r="I7" s="21">
        <f t="shared" ref="I7:I38" si="2">(F7/(40511929.53599))*100</f>
        <v>4.565699553996323</v>
      </c>
    </row>
    <row r="8" spans="1:9" s="5" customFormat="1" ht="54" x14ac:dyDescent="0.35">
      <c r="A8" s="6"/>
      <c r="B8" s="7" t="s">
        <v>14</v>
      </c>
      <c r="C8" s="8" t="s">
        <v>13</v>
      </c>
      <c r="D8" s="8" t="s">
        <v>15</v>
      </c>
      <c r="E8" s="9">
        <v>16701.294999999998</v>
      </c>
      <c r="F8" s="9">
        <v>13059.89033</v>
      </c>
      <c r="G8" s="20">
        <f t="shared" si="0"/>
        <v>78.196872338342644</v>
      </c>
      <c r="H8" s="20">
        <f t="shared" si="1"/>
        <v>1.8583589845901711E-2</v>
      </c>
      <c r="I8" s="20">
        <f t="shared" si="2"/>
        <v>3.2237147130693568E-2</v>
      </c>
    </row>
    <row r="9" spans="1:9" s="5" customFormat="1" ht="72" x14ac:dyDescent="0.35">
      <c r="A9" s="6"/>
      <c r="B9" s="7" t="s">
        <v>16</v>
      </c>
      <c r="C9" s="8" t="s">
        <v>13</v>
      </c>
      <c r="D9" s="8" t="s">
        <v>17</v>
      </c>
      <c r="E9" s="9">
        <v>249219.28068</v>
      </c>
      <c r="F9" s="9">
        <v>106142.85167</v>
      </c>
      <c r="G9" s="20">
        <f t="shared" si="0"/>
        <v>42.590144462493839</v>
      </c>
      <c r="H9" s="20">
        <f t="shared" si="1"/>
        <v>0.27730717251852488</v>
      </c>
      <c r="I9" s="20">
        <f t="shared" si="2"/>
        <v>0.26200394028555163</v>
      </c>
    </row>
    <row r="10" spans="1:9" s="5" customFormat="1" ht="72" x14ac:dyDescent="0.35">
      <c r="A10" s="6"/>
      <c r="B10" s="7" t="s">
        <v>18</v>
      </c>
      <c r="C10" s="8" t="s">
        <v>13</v>
      </c>
      <c r="D10" s="8" t="s">
        <v>19</v>
      </c>
      <c r="E10" s="9">
        <v>509847.12099999998</v>
      </c>
      <c r="F10" s="9">
        <v>255141.88641000001</v>
      </c>
      <c r="G10" s="20">
        <f t="shared" si="0"/>
        <v>50.042821838352602</v>
      </c>
      <c r="H10" s="20">
        <f t="shared" si="1"/>
        <v>0.56730868958232405</v>
      </c>
      <c r="I10" s="20">
        <f t="shared" si="2"/>
        <v>0.62979445642878351</v>
      </c>
    </row>
    <row r="11" spans="1:9" s="5" customFormat="1" ht="18" x14ac:dyDescent="0.35">
      <c r="A11" s="6"/>
      <c r="B11" s="7" t="s">
        <v>20</v>
      </c>
      <c r="C11" s="8" t="s">
        <v>13</v>
      </c>
      <c r="D11" s="8" t="s">
        <v>21</v>
      </c>
      <c r="E11" s="9">
        <v>307923.11300000001</v>
      </c>
      <c r="F11" s="9">
        <v>139427.44268000001</v>
      </c>
      <c r="G11" s="20">
        <f t="shared" si="0"/>
        <v>45.279953596727893</v>
      </c>
      <c r="H11" s="20">
        <f t="shared" si="1"/>
        <v>0.34262713376808479</v>
      </c>
      <c r="I11" s="20">
        <f t="shared" si="2"/>
        <v>0.34416391486891634</v>
      </c>
    </row>
    <row r="12" spans="1:9" s="5" customFormat="1" ht="54" x14ac:dyDescent="0.35">
      <c r="A12" s="6"/>
      <c r="B12" s="7" t="s">
        <v>22</v>
      </c>
      <c r="C12" s="8" t="s">
        <v>13</v>
      </c>
      <c r="D12" s="8" t="s">
        <v>23</v>
      </c>
      <c r="E12" s="9">
        <v>172168.3</v>
      </c>
      <c r="F12" s="9">
        <v>85352.219140000001</v>
      </c>
      <c r="G12" s="20">
        <f t="shared" si="0"/>
        <v>49.574874782407683</v>
      </c>
      <c r="H12" s="20">
        <f t="shared" si="1"/>
        <v>0.19157227458506418</v>
      </c>
      <c r="I12" s="20">
        <f t="shared" si="2"/>
        <v>0.2106841617212401</v>
      </c>
    </row>
    <row r="13" spans="1:9" s="5" customFormat="1" ht="18" x14ac:dyDescent="0.35">
      <c r="A13" s="6"/>
      <c r="B13" s="7" t="s">
        <v>24</v>
      </c>
      <c r="C13" s="8" t="s">
        <v>13</v>
      </c>
      <c r="D13" s="8" t="s">
        <v>25</v>
      </c>
      <c r="E13" s="9">
        <v>210125.22</v>
      </c>
      <c r="F13" s="9">
        <v>155442.08794</v>
      </c>
      <c r="G13" s="20">
        <f t="shared" si="0"/>
        <v>73.975931085283335</v>
      </c>
      <c r="H13" s="20">
        <f t="shared" si="1"/>
        <v>0.23380707332933548</v>
      </c>
      <c r="I13" s="20">
        <f t="shared" si="2"/>
        <v>0.38369460482475493</v>
      </c>
    </row>
    <row r="14" spans="1:9" s="5" customFormat="1" ht="18" x14ac:dyDescent="0.35">
      <c r="A14" s="6"/>
      <c r="B14" s="7" t="s">
        <v>26</v>
      </c>
      <c r="C14" s="8" t="s">
        <v>13</v>
      </c>
      <c r="D14" s="8" t="s">
        <v>27</v>
      </c>
      <c r="E14" s="9">
        <v>558906.04110999999</v>
      </c>
      <c r="F14" s="9"/>
      <c r="G14" s="20">
        <f t="shared" si="0"/>
        <v>0</v>
      </c>
      <c r="H14" s="20">
        <f t="shared" si="1"/>
        <v>0.62189672300171461</v>
      </c>
      <c r="I14" s="20">
        <f t="shared" si="2"/>
        <v>0</v>
      </c>
    </row>
    <row r="15" spans="1:9" s="5" customFormat="1" ht="18" x14ac:dyDescent="0.35">
      <c r="A15" s="6"/>
      <c r="B15" s="7" t="s">
        <v>28</v>
      </c>
      <c r="C15" s="8" t="s">
        <v>13</v>
      </c>
      <c r="D15" s="8" t="s">
        <v>29</v>
      </c>
      <c r="E15" s="9">
        <v>2861351.8344200002</v>
      </c>
      <c r="F15" s="9">
        <v>1095086.60797</v>
      </c>
      <c r="G15" s="20">
        <f t="shared" si="0"/>
        <v>38.271651699623142</v>
      </c>
      <c r="H15" s="20">
        <f t="shared" si="1"/>
        <v>3.1838362771078383</v>
      </c>
      <c r="I15" s="20">
        <f t="shared" si="2"/>
        <v>2.7031213287363829</v>
      </c>
    </row>
    <row r="16" spans="1:9" s="5" customFormat="1" ht="18" x14ac:dyDescent="0.35">
      <c r="A16" s="10" t="s">
        <v>4</v>
      </c>
      <c r="B16" s="11" t="s">
        <v>30</v>
      </c>
      <c r="C16" s="12" t="s">
        <v>15</v>
      </c>
      <c r="D16" s="12"/>
      <c r="E16" s="13">
        <v>17627.8</v>
      </c>
      <c r="F16" s="13">
        <v>7334.5706600000003</v>
      </c>
      <c r="G16" s="21">
        <f t="shared" si="0"/>
        <v>41.607975243649236</v>
      </c>
      <c r="H16" s="21">
        <f t="shared" si="1"/>
        <v>1.9614515226848348E-2</v>
      </c>
      <c r="I16" s="21">
        <f t="shared" si="2"/>
        <v>1.810471815094394E-2</v>
      </c>
    </row>
    <row r="17" spans="1:9" s="5" customFormat="1" ht="18" x14ac:dyDescent="0.35">
      <c r="A17" s="6"/>
      <c r="B17" s="7" t="s">
        <v>31</v>
      </c>
      <c r="C17" s="8" t="s">
        <v>15</v>
      </c>
      <c r="D17" s="8" t="s">
        <v>17</v>
      </c>
      <c r="E17" s="9">
        <v>13599.1</v>
      </c>
      <c r="F17" s="9">
        <v>6206.4732899999999</v>
      </c>
      <c r="G17" s="20">
        <f t="shared" si="0"/>
        <v>45.63885323293453</v>
      </c>
      <c r="H17" s="20">
        <f t="shared" si="1"/>
        <v>1.5131766529086635E-2</v>
      </c>
      <c r="I17" s="20">
        <f t="shared" si="2"/>
        <v>1.5320112769465327E-2</v>
      </c>
    </row>
    <row r="18" spans="1:9" s="5" customFormat="1" ht="18" x14ac:dyDescent="0.35">
      <c r="A18" s="6"/>
      <c r="B18" s="7" t="s">
        <v>32</v>
      </c>
      <c r="C18" s="8" t="s">
        <v>15</v>
      </c>
      <c r="D18" s="8" t="s">
        <v>33</v>
      </c>
      <c r="E18" s="9">
        <v>4028.7</v>
      </c>
      <c r="F18" s="9">
        <v>1128.09737</v>
      </c>
      <c r="G18" s="20">
        <f t="shared" si="0"/>
        <v>28.001523320177725</v>
      </c>
      <c r="H18" s="20">
        <f t="shared" si="1"/>
        <v>4.4827486977617147E-3</v>
      </c>
      <c r="I18" s="20">
        <f t="shared" si="2"/>
        <v>2.7846053814786099E-3</v>
      </c>
    </row>
    <row r="19" spans="1:9" s="5" customFormat="1" ht="34.799999999999997" x14ac:dyDescent="0.35">
      <c r="A19" s="10" t="s">
        <v>34</v>
      </c>
      <c r="B19" s="11" t="s">
        <v>35</v>
      </c>
      <c r="C19" s="12" t="s">
        <v>17</v>
      </c>
      <c r="D19" s="12"/>
      <c r="E19" s="13">
        <v>1442944.5758400001</v>
      </c>
      <c r="F19" s="13">
        <v>687379.04108999996</v>
      </c>
      <c r="G19" s="21">
        <f t="shared" si="0"/>
        <v>47.637244880999468</v>
      </c>
      <c r="H19" s="21">
        <f t="shared" si="1"/>
        <v>1.6055695182786232</v>
      </c>
      <c r="I19" s="21">
        <f t="shared" si="2"/>
        <v>1.6967324167547881</v>
      </c>
    </row>
    <row r="20" spans="1:9" s="5" customFormat="1" ht="18" x14ac:dyDescent="0.35">
      <c r="A20" s="6"/>
      <c r="B20" s="7" t="s">
        <v>36</v>
      </c>
      <c r="C20" s="8" t="s">
        <v>17</v>
      </c>
      <c r="D20" s="8" t="s">
        <v>19</v>
      </c>
      <c r="E20" s="9">
        <v>82552.75</v>
      </c>
      <c r="F20" s="9">
        <v>31926.767240000001</v>
      </c>
      <c r="G20" s="20">
        <f t="shared" si="0"/>
        <v>38.674383639551678</v>
      </c>
      <c r="H20" s="20">
        <f t="shared" si="1"/>
        <v>9.1856736058566882E-2</v>
      </c>
      <c r="I20" s="20">
        <f t="shared" si="2"/>
        <v>7.8808310553652811E-2</v>
      </c>
    </row>
    <row r="21" spans="1:9" s="5" customFormat="1" ht="54" x14ac:dyDescent="0.35">
      <c r="A21" s="6"/>
      <c r="B21" s="7" t="s">
        <v>37</v>
      </c>
      <c r="C21" s="8" t="s">
        <v>17</v>
      </c>
      <c r="D21" s="8" t="s">
        <v>33</v>
      </c>
      <c r="E21" s="9">
        <v>534516.15385</v>
      </c>
      <c r="F21" s="9">
        <v>251919.10316</v>
      </c>
      <c r="G21" s="20">
        <f t="shared" si="0"/>
        <v>47.130306791569012</v>
      </c>
      <c r="H21" s="20">
        <f t="shared" si="1"/>
        <v>0.59475800943323842</v>
      </c>
      <c r="I21" s="20">
        <f t="shared" si="2"/>
        <v>0.62183931016220795</v>
      </c>
    </row>
    <row r="22" spans="1:9" s="5" customFormat="1" ht="18" x14ac:dyDescent="0.35">
      <c r="A22" s="6"/>
      <c r="B22" s="7" t="s">
        <v>38</v>
      </c>
      <c r="C22" s="8" t="s">
        <v>17</v>
      </c>
      <c r="D22" s="8" t="s">
        <v>39</v>
      </c>
      <c r="E22" s="9">
        <v>778986.83599000005</v>
      </c>
      <c r="F22" s="9">
        <v>379567.30453999998</v>
      </c>
      <c r="G22" s="20">
        <f t="shared" si="0"/>
        <v>48.725766213701789</v>
      </c>
      <c r="H22" s="20">
        <f t="shared" si="1"/>
        <v>0.86678139960972289</v>
      </c>
      <c r="I22" s="20">
        <f t="shared" si="2"/>
        <v>0.93692724312921183</v>
      </c>
    </row>
    <row r="23" spans="1:9" s="5" customFormat="1" ht="18" x14ac:dyDescent="0.35">
      <c r="A23" s="6"/>
      <c r="B23" s="7" t="s">
        <v>40</v>
      </c>
      <c r="C23" s="8" t="s">
        <v>17</v>
      </c>
      <c r="D23" s="8" t="s">
        <v>27</v>
      </c>
      <c r="E23" s="9">
        <v>4660.4359999999997</v>
      </c>
      <c r="F23" s="9">
        <v>1663.1610499999999</v>
      </c>
      <c r="G23" s="20">
        <f t="shared" si="0"/>
        <v>35.686812349745814</v>
      </c>
      <c r="H23" s="20">
        <f t="shared" si="1"/>
        <v>5.1856835728651459E-3</v>
      </c>
      <c r="I23" s="20">
        <f t="shared" si="2"/>
        <v>4.1053612332201568E-3</v>
      </c>
    </row>
    <row r="24" spans="1:9" s="5" customFormat="1" ht="36" x14ac:dyDescent="0.35">
      <c r="A24" s="6"/>
      <c r="B24" s="7" t="s">
        <v>41</v>
      </c>
      <c r="C24" s="8" t="s">
        <v>17</v>
      </c>
      <c r="D24" s="8" t="s">
        <v>42</v>
      </c>
      <c r="E24" s="9">
        <v>42228.4</v>
      </c>
      <c r="F24" s="9">
        <v>22302.705099999999</v>
      </c>
      <c r="G24" s="20">
        <f t="shared" si="0"/>
        <v>52.814468698790385</v>
      </c>
      <c r="H24" s="20">
        <f t="shared" si="1"/>
        <v>4.6987689604229846E-2</v>
      </c>
      <c r="I24" s="20">
        <f t="shared" si="2"/>
        <v>5.5052191676495471E-2</v>
      </c>
    </row>
    <row r="25" spans="1:9" s="5" customFormat="1" ht="18" x14ac:dyDescent="0.35">
      <c r="A25" s="10" t="s">
        <v>9</v>
      </c>
      <c r="B25" s="11" t="s">
        <v>43</v>
      </c>
      <c r="C25" s="12" t="s">
        <v>19</v>
      </c>
      <c r="D25" s="12"/>
      <c r="E25" s="13">
        <v>20837825.408909999</v>
      </c>
      <c r="F25" s="13">
        <v>10188393.08788</v>
      </c>
      <c r="G25" s="21">
        <f t="shared" si="0"/>
        <v>48.893744370866877</v>
      </c>
      <c r="H25" s="21">
        <f t="shared" si="1"/>
        <v>23.186321819936275</v>
      </c>
      <c r="I25" s="21">
        <f t="shared" si="2"/>
        <v>25.14911830805006</v>
      </c>
    </row>
    <row r="26" spans="1:9" s="5" customFormat="1" ht="18" x14ac:dyDescent="0.35">
      <c r="A26" s="6"/>
      <c r="B26" s="7" t="s">
        <v>44</v>
      </c>
      <c r="C26" s="8" t="s">
        <v>19</v>
      </c>
      <c r="D26" s="8" t="s">
        <v>13</v>
      </c>
      <c r="E26" s="9">
        <v>891885.24190999998</v>
      </c>
      <c r="F26" s="9">
        <v>351089.72034</v>
      </c>
      <c r="G26" s="20">
        <f t="shared" si="0"/>
        <v>39.364898514088026</v>
      </c>
      <c r="H26" s="20">
        <f t="shared" si="1"/>
        <v>0.99240385402858089</v>
      </c>
      <c r="I26" s="20">
        <f t="shared" si="2"/>
        <v>0.86663292605724651</v>
      </c>
    </row>
    <row r="27" spans="1:9" s="5" customFormat="1" ht="18" x14ac:dyDescent="0.35">
      <c r="A27" s="6"/>
      <c r="B27" s="7" t="s">
        <v>45</v>
      </c>
      <c r="C27" s="8" t="s">
        <v>19</v>
      </c>
      <c r="D27" s="8" t="s">
        <v>15</v>
      </c>
      <c r="E27" s="9">
        <v>11619528.50285</v>
      </c>
      <c r="F27" s="9">
        <v>5799524.0924699996</v>
      </c>
      <c r="G27" s="20">
        <f t="shared" si="0"/>
        <v>49.911871131840776</v>
      </c>
      <c r="H27" s="20">
        <f t="shared" si="1"/>
        <v>12.929090342978123</v>
      </c>
      <c r="I27" s="20">
        <f t="shared" si="2"/>
        <v>14.315595822997807</v>
      </c>
    </row>
    <row r="28" spans="1:9" s="5" customFormat="1" ht="18" x14ac:dyDescent="0.35">
      <c r="A28" s="6"/>
      <c r="B28" s="7" t="s">
        <v>46</v>
      </c>
      <c r="C28" s="8" t="s">
        <v>19</v>
      </c>
      <c r="D28" s="8" t="s">
        <v>19</v>
      </c>
      <c r="E28" s="9">
        <v>13663</v>
      </c>
      <c r="F28" s="9">
        <v>822.90908000000002</v>
      </c>
      <c r="G28" s="20">
        <f t="shared" si="0"/>
        <v>6.0229018517163144</v>
      </c>
      <c r="H28" s="20">
        <f t="shared" si="1"/>
        <v>1.5202868284438727E-2</v>
      </c>
      <c r="I28" s="20">
        <f t="shared" si="2"/>
        <v>2.031275946185046E-3</v>
      </c>
    </row>
    <row r="29" spans="1:9" s="5" customFormat="1" ht="18" x14ac:dyDescent="0.35">
      <c r="A29" s="6"/>
      <c r="B29" s="7" t="s">
        <v>47</v>
      </c>
      <c r="C29" s="8" t="s">
        <v>19</v>
      </c>
      <c r="D29" s="8" t="s">
        <v>21</v>
      </c>
      <c r="E29" s="9">
        <v>1239547.61488</v>
      </c>
      <c r="F29" s="9">
        <v>865075.58464999998</v>
      </c>
      <c r="G29" s="20">
        <f t="shared" si="0"/>
        <v>69.78962117028054</v>
      </c>
      <c r="H29" s="20">
        <f t="shared" si="1"/>
        <v>1.3792490025112216</v>
      </c>
      <c r="I29" s="20">
        <f t="shared" si="2"/>
        <v>2.135360113819027</v>
      </c>
    </row>
    <row r="30" spans="1:9" s="5" customFormat="1" ht="18" x14ac:dyDescent="0.35">
      <c r="A30" s="6"/>
      <c r="B30" s="7" t="s">
        <v>48</v>
      </c>
      <c r="C30" s="8" t="s">
        <v>19</v>
      </c>
      <c r="D30" s="8" t="s">
        <v>23</v>
      </c>
      <c r="E30" s="9">
        <v>12217.046829999999</v>
      </c>
      <c r="F30" s="9"/>
      <c r="G30" s="20">
        <f t="shared" si="0"/>
        <v>0</v>
      </c>
      <c r="H30" s="20">
        <f t="shared" si="1"/>
        <v>1.3593951092828052E-2</v>
      </c>
      <c r="I30" s="20">
        <f t="shared" si="2"/>
        <v>0</v>
      </c>
    </row>
    <row r="31" spans="1:9" s="5" customFormat="1" ht="18" x14ac:dyDescent="0.35">
      <c r="A31" s="6"/>
      <c r="B31" s="7" t="s">
        <v>49</v>
      </c>
      <c r="C31" s="8" t="s">
        <v>19</v>
      </c>
      <c r="D31" s="8" t="s">
        <v>25</v>
      </c>
      <c r="E31" s="9">
        <v>369601.37156</v>
      </c>
      <c r="F31" s="9">
        <v>200328.51079</v>
      </c>
      <c r="G31" s="20">
        <f t="shared" si="0"/>
        <v>54.201235765024549</v>
      </c>
      <c r="H31" s="20">
        <f t="shared" si="1"/>
        <v>0.41125674958461378</v>
      </c>
      <c r="I31" s="20">
        <f t="shared" si="2"/>
        <v>0.49449264225252981</v>
      </c>
    </row>
    <row r="32" spans="1:9" s="5" customFormat="1" ht="18" x14ac:dyDescent="0.35">
      <c r="A32" s="6"/>
      <c r="B32" s="7" t="s">
        <v>50</v>
      </c>
      <c r="C32" s="8" t="s">
        <v>19</v>
      </c>
      <c r="D32" s="8" t="s">
        <v>51</v>
      </c>
      <c r="E32" s="9">
        <v>1439067.8006599999</v>
      </c>
      <c r="F32" s="9">
        <v>684093.44932999997</v>
      </c>
      <c r="G32" s="20">
        <f t="shared" si="0"/>
        <v>47.537263290600627</v>
      </c>
      <c r="H32" s="20">
        <f t="shared" si="1"/>
        <v>1.6012558168638593</v>
      </c>
      <c r="I32" s="20">
        <f t="shared" si="2"/>
        <v>1.688622233414641</v>
      </c>
    </row>
    <row r="33" spans="1:9" s="5" customFormat="1" ht="18" x14ac:dyDescent="0.35">
      <c r="A33" s="6"/>
      <c r="B33" s="7" t="s">
        <v>52</v>
      </c>
      <c r="C33" s="8" t="s">
        <v>19</v>
      </c>
      <c r="D33" s="8" t="s">
        <v>33</v>
      </c>
      <c r="E33" s="9">
        <v>3766000.9769199998</v>
      </c>
      <c r="F33" s="9">
        <v>1272011.14977</v>
      </c>
      <c r="G33" s="20">
        <f t="shared" si="0"/>
        <v>33.776176840248894</v>
      </c>
      <c r="H33" s="20">
        <f t="shared" si="1"/>
        <v>4.1904425683365529</v>
      </c>
      <c r="I33" s="20">
        <f t="shared" si="2"/>
        <v>3.1398434099268719</v>
      </c>
    </row>
    <row r="34" spans="1:9" s="5" customFormat="1" ht="18" x14ac:dyDescent="0.35">
      <c r="A34" s="6"/>
      <c r="B34" s="7" t="s">
        <v>53</v>
      </c>
      <c r="C34" s="8" t="s">
        <v>19</v>
      </c>
      <c r="D34" s="8" t="s">
        <v>39</v>
      </c>
      <c r="E34" s="9">
        <v>255752.73576000001</v>
      </c>
      <c r="F34" s="9">
        <v>83157.891310000006</v>
      </c>
      <c r="G34" s="20">
        <f t="shared" si="0"/>
        <v>32.514956707261149</v>
      </c>
      <c r="H34" s="20">
        <f t="shared" si="1"/>
        <v>0.28457697102716406</v>
      </c>
      <c r="I34" s="20">
        <f t="shared" si="2"/>
        <v>0.20526766377820679</v>
      </c>
    </row>
    <row r="35" spans="1:9" s="5" customFormat="1" ht="36" x14ac:dyDescent="0.35">
      <c r="A35" s="6"/>
      <c r="B35" s="7" t="s">
        <v>54</v>
      </c>
      <c r="C35" s="8" t="s">
        <v>19</v>
      </c>
      <c r="D35" s="8" t="s">
        <v>27</v>
      </c>
      <c r="E35" s="9">
        <v>350</v>
      </c>
      <c r="F35" s="9"/>
      <c r="G35" s="20">
        <f t="shared" si="0"/>
        <v>0</v>
      </c>
      <c r="H35" s="20">
        <f t="shared" si="1"/>
        <v>3.8944623432288325E-4</v>
      </c>
      <c r="I35" s="20">
        <f t="shared" si="2"/>
        <v>0</v>
      </c>
    </row>
    <row r="36" spans="1:9" s="5" customFormat="1" ht="18" x14ac:dyDescent="0.35">
      <c r="A36" s="6"/>
      <c r="B36" s="7" t="s">
        <v>55</v>
      </c>
      <c r="C36" s="8" t="s">
        <v>19</v>
      </c>
      <c r="D36" s="8" t="s">
        <v>56</v>
      </c>
      <c r="E36" s="9">
        <v>1230211.11754</v>
      </c>
      <c r="F36" s="9">
        <v>932289.78014000005</v>
      </c>
      <c r="G36" s="20">
        <f t="shared" si="0"/>
        <v>75.782909684986393</v>
      </c>
      <c r="H36" s="20">
        <f t="shared" si="1"/>
        <v>1.3688602489945685</v>
      </c>
      <c r="I36" s="20">
        <f t="shared" si="2"/>
        <v>2.3012722198575415</v>
      </c>
    </row>
    <row r="37" spans="1:9" s="5" customFormat="1" ht="18" x14ac:dyDescent="0.35">
      <c r="A37" s="10" t="s">
        <v>57</v>
      </c>
      <c r="B37" s="11" t="s">
        <v>58</v>
      </c>
      <c r="C37" s="12" t="s">
        <v>21</v>
      </c>
      <c r="D37" s="12"/>
      <c r="E37" s="13">
        <v>11255247.526240001</v>
      </c>
      <c r="F37" s="13">
        <v>6038818.6338799996</v>
      </c>
      <c r="G37" s="21">
        <f t="shared" si="0"/>
        <v>53.653361419207855</v>
      </c>
      <c r="H37" s="21">
        <f t="shared" si="1"/>
        <v>12.523753615617474</v>
      </c>
      <c r="I37" s="21">
        <f t="shared" si="2"/>
        <v>14.906272554890856</v>
      </c>
    </row>
    <row r="38" spans="1:9" s="5" customFormat="1" ht="18" x14ac:dyDescent="0.35">
      <c r="A38" s="6"/>
      <c r="B38" s="7" t="s">
        <v>59</v>
      </c>
      <c r="C38" s="8" t="s">
        <v>21</v>
      </c>
      <c r="D38" s="8" t="s">
        <v>13</v>
      </c>
      <c r="E38" s="9">
        <v>2301598.4637699998</v>
      </c>
      <c r="F38" s="9">
        <v>621949.23942999996</v>
      </c>
      <c r="G38" s="20">
        <f t="shared" si="0"/>
        <v>27.022491073931814</v>
      </c>
      <c r="H38" s="20">
        <f t="shared" si="1"/>
        <v>2.560996727538742</v>
      </c>
      <c r="I38" s="20">
        <f t="shared" si="2"/>
        <v>1.5352249240004046</v>
      </c>
    </row>
    <row r="39" spans="1:9" s="5" customFormat="1" ht="18" x14ac:dyDescent="0.35">
      <c r="A39" s="6"/>
      <c r="B39" s="7" t="s">
        <v>60</v>
      </c>
      <c r="C39" s="8" t="s">
        <v>21</v>
      </c>
      <c r="D39" s="8" t="s">
        <v>15</v>
      </c>
      <c r="E39" s="9">
        <v>8662793.1383999996</v>
      </c>
      <c r="F39" s="9">
        <v>5382479.1719399998</v>
      </c>
      <c r="G39" s="20">
        <f t="shared" ref="G39:G70" si="3">(F39/E39)*100</f>
        <v>62.133299109738793</v>
      </c>
      <c r="H39" s="20">
        <f t="shared" ref="H39:H70" si="4">(E39/(89871198.93675))*100</f>
        <v>9.6391204756228337</v>
      </c>
      <c r="I39" s="20">
        <f t="shared" ref="I39:I70" si="5">(F39/(40511929.53599))*100</f>
        <v>13.286158505874946</v>
      </c>
    </row>
    <row r="40" spans="1:9" s="5" customFormat="1" ht="18" x14ac:dyDescent="0.35">
      <c r="A40" s="6"/>
      <c r="B40" s="7" t="s">
        <v>61</v>
      </c>
      <c r="C40" s="8" t="s">
        <v>21</v>
      </c>
      <c r="D40" s="8" t="s">
        <v>17</v>
      </c>
      <c r="E40" s="9">
        <v>168554.54907000001</v>
      </c>
      <c r="F40" s="9">
        <v>3811.38355</v>
      </c>
      <c r="G40" s="20">
        <f t="shared" si="3"/>
        <v>2.2612166631095483</v>
      </c>
      <c r="H40" s="20">
        <f t="shared" si="4"/>
        <v>0.18755124118086616</v>
      </c>
      <c r="I40" s="20">
        <f t="shared" si="5"/>
        <v>9.4080523777916869E-3</v>
      </c>
    </row>
    <row r="41" spans="1:9" s="5" customFormat="1" ht="36" x14ac:dyDescent="0.35">
      <c r="A41" s="6"/>
      <c r="B41" s="7" t="s">
        <v>62</v>
      </c>
      <c r="C41" s="8" t="s">
        <v>21</v>
      </c>
      <c r="D41" s="8" t="s">
        <v>21</v>
      </c>
      <c r="E41" s="9">
        <v>122301.375</v>
      </c>
      <c r="F41" s="9">
        <v>30578.838960000001</v>
      </c>
      <c r="G41" s="20">
        <f t="shared" si="3"/>
        <v>25.002857866479427</v>
      </c>
      <c r="H41" s="20">
        <f t="shared" si="4"/>
        <v>0.13608517127503092</v>
      </c>
      <c r="I41" s="20">
        <f t="shared" si="5"/>
        <v>7.5481072637713698E-2</v>
      </c>
    </row>
    <row r="42" spans="1:9" s="5" customFormat="1" ht="18" x14ac:dyDescent="0.35">
      <c r="A42" s="10" t="s">
        <v>10</v>
      </c>
      <c r="B42" s="11" t="s">
        <v>63</v>
      </c>
      <c r="C42" s="12" t="s">
        <v>23</v>
      </c>
      <c r="D42" s="12"/>
      <c r="E42" s="13">
        <v>398676.88916000002</v>
      </c>
      <c r="F42" s="13">
        <v>139415.47336999999</v>
      </c>
      <c r="G42" s="21">
        <f t="shared" si="3"/>
        <v>34.969539785399675</v>
      </c>
      <c r="H42" s="21">
        <f t="shared" si="4"/>
        <v>0.44360918055692439</v>
      </c>
      <c r="I42" s="21">
        <f t="shared" si="5"/>
        <v>0.34413436971977857</v>
      </c>
    </row>
    <row r="43" spans="1:9" s="5" customFormat="1" ht="36" x14ac:dyDescent="0.35">
      <c r="A43" s="6"/>
      <c r="B43" s="7" t="s">
        <v>64</v>
      </c>
      <c r="C43" s="8" t="s">
        <v>23</v>
      </c>
      <c r="D43" s="8" t="s">
        <v>17</v>
      </c>
      <c r="E43" s="9">
        <v>108663.68716</v>
      </c>
      <c r="F43" s="9">
        <v>50819.501380000002</v>
      </c>
      <c r="G43" s="20">
        <f t="shared" si="3"/>
        <v>46.767694625686396</v>
      </c>
      <c r="H43" s="20">
        <f t="shared" si="4"/>
        <v>0.120910467920291</v>
      </c>
      <c r="I43" s="20">
        <f t="shared" si="5"/>
        <v>0.12544330018853572</v>
      </c>
    </row>
    <row r="44" spans="1:9" s="5" customFormat="1" ht="36" x14ac:dyDescent="0.35">
      <c r="A44" s="6"/>
      <c r="B44" s="7" t="s">
        <v>65</v>
      </c>
      <c r="C44" s="8" t="s">
        <v>23</v>
      </c>
      <c r="D44" s="8" t="s">
        <v>19</v>
      </c>
      <c r="E44" s="9">
        <v>954.44399999999996</v>
      </c>
      <c r="F44" s="9"/>
      <c r="G44" s="20">
        <f t="shared" si="3"/>
        <v>0</v>
      </c>
      <c r="H44" s="20">
        <f t="shared" si="4"/>
        <v>1.062013204777343E-3</v>
      </c>
      <c r="I44" s="20">
        <f t="shared" si="5"/>
        <v>0</v>
      </c>
    </row>
    <row r="45" spans="1:9" s="5" customFormat="1" ht="36" x14ac:dyDescent="0.35">
      <c r="A45" s="6"/>
      <c r="B45" s="7" t="s">
        <v>66</v>
      </c>
      <c r="C45" s="8" t="s">
        <v>23</v>
      </c>
      <c r="D45" s="8" t="s">
        <v>21</v>
      </c>
      <c r="E45" s="9">
        <v>289058.75799999997</v>
      </c>
      <c r="F45" s="9">
        <v>88595.971990000005</v>
      </c>
      <c r="G45" s="20">
        <f t="shared" si="3"/>
        <v>30.649814108036821</v>
      </c>
      <c r="H45" s="20">
        <f t="shared" si="4"/>
        <v>0.32163669943185602</v>
      </c>
      <c r="I45" s="20">
        <f t="shared" si="5"/>
        <v>0.21869106953124284</v>
      </c>
    </row>
    <row r="46" spans="1:9" s="5" customFormat="1" ht="18" x14ac:dyDescent="0.35">
      <c r="A46" s="10" t="s">
        <v>67</v>
      </c>
      <c r="B46" s="11" t="s">
        <v>68</v>
      </c>
      <c r="C46" s="12" t="s">
        <v>25</v>
      </c>
      <c r="D46" s="12"/>
      <c r="E46" s="13">
        <v>16225030.226020001</v>
      </c>
      <c r="F46" s="13">
        <v>7993965.9595600003</v>
      </c>
      <c r="G46" s="21">
        <f t="shared" si="3"/>
        <v>49.269344020944359</v>
      </c>
      <c r="H46" s="21">
        <f t="shared" si="4"/>
        <v>18.053648352281286</v>
      </c>
      <c r="I46" s="21">
        <f t="shared" si="5"/>
        <v>19.732375256178106</v>
      </c>
    </row>
    <row r="47" spans="1:9" s="5" customFormat="1" ht="18" x14ac:dyDescent="0.35">
      <c r="A47" s="6"/>
      <c r="B47" s="7" t="s">
        <v>69</v>
      </c>
      <c r="C47" s="8" t="s">
        <v>25</v>
      </c>
      <c r="D47" s="8" t="s">
        <v>13</v>
      </c>
      <c r="E47" s="9">
        <v>5079602.5001400001</v>
      </c>
      <c r="F47" s="9">
        <v>2121520.5867300001</v>
      </c>
      <c r="G47" s="20">
        <f t="shared" si="3"/>
        <v>41.765484339995666</v>
      </c>
      <c r="H47" s="20">
        <f t="shared" si="4"/>
        <v>5.6520916158189323</v>
      </c>
      <c r="I47" s="20">
        <f t="shared" si="5"/>
        <v>5.2367799091013012</v>
      </c>
    </row>
    <row r="48" spans="1:9" s="5" customFormat="1" ht="18" x14ac:dyDescent="0.35">
      <c r="A48" s="6"/>
      <c r="B48" s="7" t="s">
        <v>70</v>
      </c>
      <c r="C48" s="8" t="s">
        <v>25</v>
      </c>
      <c r="D48" s="8" t="s">
        <v>15</v>
      </c>
      <c r="E48" s="9">
        <v>7616208.9808099996</v>
      </c>
      <c r="F48" s="9">
        <v>4273959.16555</v>
      </c>
      <c r="G48" s="20">
        <f t="shared" si="3"/>
        <v>56.116621488706251</v>
      </c>
      <c r="H48" s="20">
        <f t="shared" si="4"/>
        <v>8.4745825925502274</v>
      </c>
      <c r="I48" s="20">
        <f t="shared" si="5"/>
        <v>10.549878059382728</v>
      </c>
    </row>
    <row r="49" spans="1:9" s="5" customFormat="1" ht="18" x14ac:dyDescent="0.35">
      <c r="A49" s="6"/>
      <c r="B49" s="7" t="s">
        <v>71</v>
      </c>
      <c r="C49" s="8" t="s">
        <v>25</v>
      </c>
      <c r="D49" s="8" t="s">
        <v>17</v>
      </c>
      <c r="E49" s="9">
        <v>669963.06013</v>
      </c>
      <c r="F49" s="9">
        <v>296511.50611000002</v>
      </c>
      <c r="G49" s="20">
        <f t="shared" si="3"/>
        <v>44.257888793520159</v>
      </c>
      <c r="H49" s="20">
        <f t="shared" si="4"/>
        <v>0.74547025972303982</v>
      </c>
      <c r="I49" s="20">
        <f t="shared" si="5"/>
        <v>0.73191158630591768</v>
      </c>
    </row>
    <row r="50" spans="1:9" s="5" customFormat="1" ht="18" x14ac:dyDescent="0.35">
      <c r="A50" s="6"/>
      <c r="B50" s="7" t="s">
        <v>72</v>
      </c>
      <c r="C50" s="8" t="s">
        <v>25</v>
      </c>
      <c r="D50" s="8" t="s">
        <v>19</v>
      </c>
      <c r="E50" s="9">
        <v>1491298.6320199999</v>
      </c>
      <c r="F50" s="9">
        <v>841414.73768999998</v>
      </c>
      <c r="G50" s="20">
        <f t="shared" si="3"/>
        <v>56.42161265515837</v>
      </c>
      <c r="H50" s="20">
        <f t="shared" si="4"/>
        <v>1.6593732471173035</v>
      </c>
      <c r="I50" s="20">
        <f t="shared" si="5"/>
        <v>2.0769554729366906</v>
      </c>
    </row>
    <row r="51" spans="1:9" s="5" customFormat="1" ht="36" x14ac:dyDescent="0.35">
      <c r="A51" s="6"/>
      <c r="B51" s="7" t="s">
        <v>73</v>
      </c>
      <c r="C51" s="8" t="s">
        <v>25</v>
      </c>
      <c r="D51" s="8" t="s">
        <v>21</v>
      </c>
      <c r="E51" s="9">
        <v>141938.99687999999</v>
      </c>
      <c r="F51" s="9">
        <v>71116.036699999997</v>
      </c>
      <c r="G51" s="20">
        <f t="shared" si="3"/>
        <v>50.103240309725372</v>
      </c>
      <c r="H51" s="20">
        <f t="shared" si="4"/>
        <v>0.15793602239566709</v>
      </c>
      <c r="I51" s="20">
        <f t="shared" si="5"/>
        <v>0.1755434448927492</v>
      </c>
    </row>
    <row r="52" spans="1:9" s="5" customFormat="1" ht="18" x14ac:dyDescent="0.35">
      <c r="A52" s="6"/>
      <c r="B52" s="7" t="s">
        <v>74</v>
      </c>
      <c r="C52" s="8" t="s">
        <v>25</v>
      </c>
      <c r="D52" s="8" t="s">
        <v>25</v>
      </c>
      <c r="E52" s="9">
        <v>430365.95123000001</v>
      </c>
      <c r="F52" s="9">
        <v>133268.20939999999</v>
      </c>
      <c r="G52" s="20">
        <f t="shared" si="3"/>
        <v>30.966253027014584</v>
      </c>
      <c r="H52" s="20">
        <f t="shared" si="4"/>
        <v>0.47886971167802617</v>
      </c>
      <c r="I52" s="20">
        <f t="shared" si="5"/>
        <v>0.32896040975191554</v>
      </c>
    </row>
    <row r="53" spans="1:9" s="5" customFormat="1" ht="18" x14ac:dyDescent="0.35">
      <c r="A53" s="6"/>
      <c r="B53" s="7" t="s">
        <v>75</v>
      </c>
      <c r="C53" s="8" t="s">
        <v>25</v>
      </c>
      <c r="D53" s="8" t="s">
        <v>33</v>
      </c>
      <c r="E53" s="9">
        <v>795652.10481000005</v>
      </c>
      <c r="F53" s="9">
        <v>256175.71737999999</v>
      </c>
      <c r="G53" s="20">
        <f t="shared" si="3"/>
        <v>32.196950882342499</v>
      </c>
      <c r="H53" s="20">
        <f t="shared" si="4"/>
        <v>0.88532490299808742</v>
      </c>
      <c r="I53" s="20">
        <f t="shared" si="5"/>
        <v>0.63234637380680303</v>
      </c>
    </row>
    <row r="54" spans="1:9" s="5" customFormat="1" ht="18" x14ac:dyDescent="0.35">
      <c r="A54" s="10" t="s">
        <v>7</v>
      </c>
      <c r="B54" s="11" t="s">
        <v>76</v>
      </c>
      <c r="C54" s="12" t="s">
        <v>51</v>
      </c>
      <c r="D54" s="12"/>
      <c r="E54" s="13">
        <v>1011681.68274</v>
      </c>
      <c r="F54" s="13">
        <v>461655.96483000001</v>
      </c>
      <c r="G54" s="21">
        <f t="shared" si="3"/>
        <v>45.632531724768278</v>
      </c>
      <c r="H54" s="21">
        <f t="shared" si="4"/>
        <v>1.1257017762186599</v>
      </c>
      <c r="I54" s="21">
        <f t="shared" si="5"/>
        <v>1.1395556077374047</v>
      </c>
    </row>
    <row r="55" spans="1:9" s="5" customFormat="1" ht="18" x14ac:dyDescent="0.35">
      <c r="A55" s="6"/>
      <c r="B55" s="7" t="s">
        <v>77</v>
      </c>
      <c r="C55" s="8" t="s">
        <v>51</v>
      </c>
      <c r="D55" s="8" t="s">
        <v>13</v>
      </c>
      <c r="E55" s="9">
        <v>959987.08366999996</v>
      </c>
      <c r="F55" s="9">
        <v>442551.38902</v>
      </c>
      <c r="G55" s="20">
        <f t="shared" si="3"/>
        <v>46.09972327212364</v>
      </c>
      <c r="H55" s="20">
        <f t="shared" si="4"/>
        <v>1.0681810135253949</v>
      </c>
      <c r="I55" s="20">
        <f t="shared" si="5"/>
        <v>1.0923977062777177</v>
      </c>
    </row>
    <row r="56" spans="1:9" s="5" customFormat="1" ht="36" x14ac:dyDescent="0.35">
      <c r="A56" s="6"/>
      <c r="B56" s="7" t="s">
        <v>78</v>
      </c>
      <c r="C56" s="8" t="s">
        <v>51</v>
      </c>
      <c r="D56" s="8" t="s">
        <v>19</v>
      </c>
      <c r="E56" s="9">
        <v>51694.599069999997</v>
      </c>
      <c r="F56" s="9">
        <v>19104.575809999998</v>
      </c>
      <c r="G56" s="20">
        <f t="shared" si="3"/>
        <v>36.956618590136209</v>
      </c>
      <c r="H56" s="20">
        <f t="shared" si="4"/>
        <v>5.7520762693264921E-2</v>
      </c>
      <c r="I56" s="20">
        <f t="shared" si="5"/>
        <v>4.7157901459686999E-2</v>
      </c>
    </row>
    <row r="57" spans="1:9" s="5" customFormat="1" ht="18" x14ac:dyDescent="0.35">
      <c r="A57" s="10" t="s">
        <v>79</v>
      </c>
      <c r="B57" s="11" t="s">
        <v>80</v>
      </c>
      <c r="C57" s="12" t="s">
        <v>33</v>
      </c>
      <c r="D57" s="12"/>
      <c r="E57" s="13">
        <v>9716007.2037599999</v>
      </c>
      <c r="F57" s="13">
        <v>2818145.8328100001</v>
      </c>
      <c r="G57" s="21">
        <f t="shared" si="3"/>
        <v>29.005184678325531</v>
      </c>
      <c r="H57" s="21">
        <f t="shared" si="4"/>
        <v>10.811035480452398</v>
      </c>
      <c r="I57" s="21">
        <f t="shared" si="5"/>
        <v>6.9563357388504903</v>
      </c>
    </row>
    <row r="58" spans="1:9" s="5" customFormat="1" ht="18" x14ac:dyDescent="0.35">
      <c r="A58" s="6"/>
      <c r="B58" s="7" t="s">
        <v>81</v>
      </c>
      <c r="C58" s="8" t="s">
        <v>33</v>
      </c>
      <c r="D58" s="8" t="s">
        <v>13</v>
      </c>
      <c r="E58" s="9">
        <v>3068183.38858</v>
      </c>
      <c r="F58" s="9">
        <v>1148532.11729</v>
      </c>
      <c r="G58" s="20">
        <f t="shared" si="3"/>
        <v>37.433620218560577</v>
      </c>
      <c r="H58" s="20">
        <f t="shared" si="4"/>
        <v>3.4139784768414421</v>
      </c>
      <c r="I58" s="20">
        <f t="shared" si="5"/>
        <v>2.8350466898143338</v>
      </c>
    </row>
    <row r="59" spans="1:9" s="5" customFormat="1" ht="18" x14ac:dyDescent="0.35">
      <c r="A59" s="6"/>
      <c r="B59" s="7" t="s">
        <v>82</v>
      </c>
      <c r="C59" s="8" t="s">
        <v>33</v>
      </c>
      <c r="D59" s="8" t="s">
        <v>15</v>
      </c>
      <c r="E59" s="9">
        <v>1965952.34155</v>
      </c>
      <c r="F59" s="9">
        <v>803742.09487999999</v>
      </c>
      <c r="G59" s="20">
        <f t="shared" si="3"/>
        <v>40.883091512091902</v>
      </c>
      <c r="H59" s="20">
        <f t="shared" si="4"/>
        <v>2.1875221036425785</v>
      </c>
      <c r="I59" s="20">
        <f t="shared" si="5"/>
        <v>1.983963993040547</v>
      </c>
    </row>
    <row r="60" spans="1:9" s="5" customFormat="1" ht="36" x14ac:dyDescent="0.35">
      <c r="A60" s="6"/>
      <c r="B60" s="7" t="s">
        <v>83</v>
      </c>
      <c r="C60" s="8" t="s">
        <v>33</v>
      </c>
      <c r="D60" s="8" t="s">
        <v>17</v>
      </c>
      <c r="E60" s="9">
        <v>73761.100000000006</v>
      </c>
      <c r="F60" s="9">
        <v>36673.30803</v>
      </c>
      <c r="G60" s="20">
        <f t="shared" si="3"/>
        <v>49.719036226412022</v>
      </c>
      <c r="H60" s="20">
        <f t="shared" si="4"/>
        <v>8.2074236098610365E-2</v>
      </c>
      <c r="I60" s="20">
        <f t="shared" si="5"/>
        <v>9.0524713214215471E-2</v>
      </c>
    </row>
    <row r="61" spans="1:9" s="5" customFormat="1" ht="18" x14ac:dyDescent="0.35">
      <c r="A61" s="6"/>
      <c r="B61" s="7" t="s">
        <v>84</v>
      </c>
      <c r="C61" s="8" t="s">
        <v>33</v>
      </c>
      <c r="D61" s="8" t="s">
        <v>19</v>
      </c>
      <c r="E61" s="9">
        <v>755226.49208999996</v>
      </c>
      <c r="F61" s="9">
        <v>327488.81299000001</v>
      </c>
      <c r="G61" s="20">
        <f t="shared" si="3"/>
        <v>43.362993276853075</v>
      </c>
      <c r="H61" s="20">
        <f t="shared" si="4"/>
        <v>0.84034318115808937</v>
      </c>
      <c r="I61" s="20">
        <f t="shared" si="5"/>
        <v>0.80837624063071456</v>
      </c>
    </row>
    <row r="62" spans="1:9" s="5" customFormat="1" ht="36" x14ac:dyDescent="0.35">
      <c r="A62" s="6"/>
      <c r="B62" s="7" t="s">
        <v>85</v>
      </c>
      <c r="C62" s="8" t="s">
        <v>33</v>
      </c>
      <c r="D62" s="8" t="s">
        <v>23</v>
      </c>
      <c r="E62" s="9">
        <v>76831.360000000001</v>
      </c>
      <c r="F62" s="9">
        <v>36624.655500000001</v>
      </c>
      <c r="G62" s="20">
        <f t="shared" si="3"/>
        <v>47.668888719397913</v>
      </c>
      <c r="H62" s="20">
        <f t="shared" si="4"/>
        <v>8.5490525228302305E-2</v>
      </c>
      <c r="I62" s="20">
        <f t="shared" si="5"/>
        <v>9.0404618885070329E-2</v>
      </c>
    </row>
    <row r="63" spans="1:9" s="5" customFormat="1" ht="18" x14ac:dyDescent="0.35">
      <c r="A63" s="6"/>
      <c r="B63" s="7" t="s">
        <v>86</v>
      </c>
      <c r="C63" s="8" t="s">
        <v>33</v>
      </c>
      <c r="D63" s="8" t="s">
        <v>33</v>
      </c>
      <c r="E63" s="9">
        <v>3776052.5215400001</v>
      </c>
      <c r="F63" s="9">
        <v>465084.84412000002</v>
      </c>
      <c r="G63" s="20">
        <f t="shared" si="3"/>
        <v>12.316694258540739</v>
      </c>
      <c r="H63" s="20">
        <f t="shared" si="4"/>
        <v>4.2016269574833753</v>
      </c>
      <c r="I63" s="20">
        <f t="shared" si="5"/>
        <v>1.148019483265609</v>
      </c>
    </row>
    <row r="64" spans="1:9" s="5" customFormat="1" ht="18" x14ac:dyDescent="0.35">
      <c r="A64" s="10" t="s">
        <v>39</v>
      </c>
      <c r="B64" s="11" t="s">
        <v>87</v>
      </c>
      <c r="C64" s="12" t="s">
        <v>39</v>
      </c>
      <c r="D64" s="12"/>
      <c r="E64" s="13">
        <v>15121745.124840001</v>
      </c>
      <c r="F64" s="13">
        <v>6508811.5148099996</v>
      </c>
      <c r="G64" s="21">
        <f t="shared" si="3"/>
        <v>43.042727284949308</v>
      </c>
      <c r="H64" s="21">
        <f t="shared" si="4"/>
        <v>16.826019129312449</v>
      </c>
      <c r="I64" s="21">
        <f t="shared" si="5"/>
        <v>16.06640707900052</v>
      </c>
    </row>
    <row r="65" spans="1:9" s="5" customFormat="1" ht="18" x14ac:dyDescent="0.35">
      <c r="A65" s="6"/>
      <c r="B65" s="7" t="s">
        <v>88</v>
      </c>
      <c r="C65" s="8" t="s">
        <v>39</v>
      </c>
      <c r="D65" s="8" t="s">
        <v>13</v>
      </c>
      <c r="E65" s="9">
        <v>106658.1</v>
      </c>
      <c r="F65" s="9">
        <v>55907.097349999996</v>
      </c>
      <c r="G65" s="20">
        <f t="shared" si="3"/>
        <v>52.417113515054169</v>
      </c>
      <c r="H65" s="20">
        <f t="shared" si="4"/>
        <v>0.11867884401438149</v>
      </c>
      <c r="I65" s="20">
        <f t="shared" si="5"/>
        <v>0.13800156642831155</v>
      </c>
    </row>
    <row r="66" spans="1:9" s="5" customFormat="1" ht="18" x14ac:dyDescent="0.35">
      <c r="A66" s="6"/>
      <c r="B66" s="7" t="s">
        <v>89</v>
      </c>
      <c r="C66" s="8" t="s">
        <v>39</v>
      </c>
      <c r="D66" s="8" t="s">
        <v>15</v>
      </c>
      <c r="E66" s="9">
        <v>2326376.7930000001</v>
      </c>
      <c r="F66" s="9">
        <v>1119245.0482300001</v>
      </c>
      <c r="G66" s="20">
        <f t="shared" si="3"/>
        <v>48.111082073969094</v>
      </c>
      <c r="H66" s="20">
        <f t="shared" si="4"/>
        <v>2.5885676618571307</v>
      </c>
      <c r="I66" s="20">
        <f t="shared" si="5"/>
        <v>2.7627542332578479</v>
      </c>
    </row>
    <row r="67" spans="1:9" s="5" customFormat="1" ht="18" x14ac:dyDescent="0.35">
      <c r="A67" s="6"/>
      <c r="B67" s="7" t="s">
        <v>90</v>
      </c>
      <c r="C67" s="8" t="s">
        <v>39</v>
      </c>
      <c r="D67" s="8" t="s">
        <v>17</v>
      </c>
      <c r="E67" s="9">
        <v>7930428.5741499998</v>
      </c>
      <c r="F67" s="9">
        <v>3738593.37653</v>
      </c>
      <c r="G67" s="20">
        <f t="shared" si="3"/>
        <v>47.142387597012188</v>
      </c>
      <c r="H67" s="20">
        <f t="shared" si="4"/>
        <v>8.8242158421980292</v>
      </c>
      <c r="I67" s="20">
        <f t="shared" si="5"/>
        <v>9.2283764791027973</v>
      </c>
    </row>
    <row r="68" spans="1:9" s="5" customFormat="1" ht="18" x14ac:dyDescent="0.35">
      <c r="A68" s="6"/>
      <c r="B68" s="7" t="s">
        <v>91</v>
      </c>
      <c r="C68" s="8" t="s">
        <v>39</v>
      </c>
      <c r="D68" s="8" t="s">
        <v>19</v>
      </c>
      <c r="E68" s="9">
        <v>4493650.0986299999</v>
      </c>
      <c r="F68" s="9">
        <v>1458904.5384200001</v>
      </c>
      <c r="G68" s="20">
        <f t="shared" si="3"/>
        <v>32.465913152979645</v>
      </c>
      <c r="H68" s="20">
        <f t="shared" si="4"/>
        <v>5.0001003122174472</v>
      </c>
      <c r="I68" s="20">
        <f t="shared" si="5"/>
        <v>3.6011726795780934</v>
      </c>
    </row>
    <row r="69" spans="1:9" s="5" customFormat="1" ht="18" x14ac:dyDescent="0.35">
      <c r="A69" s="6"/>
      <c r="B69" s="7" t="s">
        <v>92</v>
      </c>
      <c r="C69" s="8" t="s">
        <v>39</v>
      </c>
      <c r="D69" s="8" t="s">
        <v>23</v>
      </c>
      <c r="E69" s="9">
        <v>264631.55906</v>
      </c>
      <c r="F69" s="9">
        <v>136161.45428000001</v>
      </c>
      <c r="G69" s="20">
        <f t="shared" si="3"/>
        <v>51.453218491271514</v>
      </c>
      <c r="H69" s="20">
        <f t="shared" si="4"/>
        <v>0.29445646902545913</v>
      </c>
      <c r="I69" s="20">
        <f t="shared" si="5"/>
        <v>0.33610212063347134</v>
      </c>
    </row>
    <row r="70" spans="1:9" s="5" customFormat="1" ht="18" x14ac:dyDescent="0.35">
      <c r="A70" s="10" t="s">
        <v>27</v>
      </c>
      <c r="B70" s="11" t="s">
        <v>93</v>
      </c>
      <c r="C70" s="12" t="s">
        <v>27</v>
      </c>
      <c r="D70" s="12"/>
      <c r="E70" s="13">
        <v>1852618.4634700001</v>
      </c>
      <c r="F70" s="13">
        <v>705531.87</v>
      </c>
      <c r="G70" s="21">
        <f t="shared" si="3"/>
        <v>38.082955768373452</v>
      </c>
      <c r="H70" s="21">
        <f t="shared" si="4"/>
        <v>2.0614150978155363</v>
      </c>
      <c r="I70" s="21">
        <f t="shared" si="5"/>
        <v>1.7415410178703521</v>
      </c>
    </row>
    <row r="71" spans="1:9" s="5" customFormat="1" ht="18" x14ac:dyDescent="0.35">
      <c r="A71" s="6"/>
      <c r="B71" s="7" t="s">
        <v>94</v>
      </c>
      <c r="C71" s="8" t="s">
        <v>27</v>
      </c>
      <c r="D71" s="8" t="s">
        <v>13</v>
      </c>
      <c r="E71" s="9">
        <v>152614.07</v>
      </c>
      <c r="F71" s="9">
        <v>80094.987599999993</v>
      </c>
      <c r="G71" s="20">
        <f t="shared" ref="G71:G84" si="6">(F71/E71)*100</f>
        <v>52.482046773275883</v>
      </c>
      <c r="H71" s="20">
        <f t="shared" ref="H71:H84" si="7">(E71/(89871198.93675))*100</f>
        <v>0.1698142139033969</v>
      </c>
      <c r="I71" s="20">
        <f t="shared" ref="I71:I84" si="8">(F71/(40511929.53599))*100</f>
        <v>0.19770716556180121</v>
      </c>
    </row>
    <row r="72" spans="1:9" s="5" customFormat="1" ht="18" x14ac:dyDescent="0.35">
      <c r="A72" s="6"/>
      <c r="B72" s="7" t="s">
        <v>95</v>
      </c>
      <c r="C72" s="8" t="s">
        <v>27</v>
      </c>
      <c r="D72" s="8" t="s">
        <v>15</v>
      </c>
      <c r="E72" s="9">
        <v>699496.73822000006</v>
      </c>
      <c r="F72" s="9">
        <v>123251.68498000001</v>
      </c>
      <c r="G72" s="20">
        <f t="shared" si="6"/>
        <v>17.620051423490111</v>
      </c>
      <c r="H72" s="20">
        <f t="shared" si="7"/>
        <v>0.77833248748833916</v>
      </c>
      <c r="I72" s="20">
        <f t="shared" si="8"/>
        <v>0.30423553356180094</v>
      </c>
    </row>
    <row r="73" spans="1:9" s="5" customFormat="1" ht="18" x14ac:dyDescent="0.35">
      <c r="A73" s="6"/>
      <c r="B73" s="7" t="s">
        <v>96</v>
      </c>
      <c r="C73" s="8" t="s">
        <v>27</v>
      </c>
      <c r="D73" s="8" t="s">
        <v>17</v>
      </c>
      <c r="E73" s="9">
        <v>968955.15524999995</v>
      </c>
      <c r="F73" s="9">
        <v>485177.10580000002</v>
      </c>
      <c r="G73" s="20">
        <f t="shared" si="6"/>
        <v>50.072194071233312</v>
      </c>
      <c r="H73" s="20">
        <f t="shared" si="7"/>
        <v>1.0781598183995922</v>
      </c>
      <c r="I73" s="20">
        <f t="shared" si="8"/>
        <v>1.1976153971362391</v>
      </c>
    </row>
    <row r="74" spans="1:9" s="5" customFormat="1" ht="36" x14ac:dyDescent="0.35">
      <c r="A74" s="6"/>
      <c r="B74" s="7" t="s">
        <v>97</v>
      </c>
      <c r="C74" s="8" t="s">
        <v>27</v>
      </c>
      <c r="D74" s="8" t="s">
        <v>21</v>
      </c>
      <c r="E74" s="9">
        <v>31552.5</v>
      </c>
      <c r="F74" s="9">
        <v>17008.091619999999</v>
      </c>
      <c r="G74" s="20">
        <f t="shared" si="6"/>
        <v>53.904101481657548</v>
      </c>
      <c r="H74" s="20">
        <f t="shared" si="7"/>
        <v>3.5108578024207929E-2</v>
      </c>
      <c r="I74" s="20">
        <f t="shared" si="8"/>
        <v>4.1982921610510669E-2</v>
      </c>
    </row>
    <row r="75" spans="1:9" s="5" customFormat="1" ht="18" x14ac:dyDescent="0.35">
      <c r="A75" s="10" t="s">
        <v>56</v>
      </c>
      <c r="B75" s="11" t="s">
        <v>98</v>
      </c>
      <c r="C75" s="12" t="s">
        <v>56</v>
      </c>
      <c r="D75" s="12"/>
      <c r="E75" s="13">
        <v>68547.649999999994</v>
      </c>
      <c r="F75" s="13">
        <v>34183.99</v>
      </c>
      <c r="G75" s="21">
        <f t="shared" si="6"/>
        <v>49.868945179010517</v>
      </c>
      <c r="H75" s="21">
        <f t="shared" si="7"/>
        <v>7.6273211897665685E-2</v>
      </c>
      <c r="I75" s="21">
        <f t="shared" si="8"/>
        <v>8.4380058890139054E-2</v>
      </c>
    </row>
    <row r="76" spans="1:9" s="5" customFormat="1" ht="18" x14ac:dyDescent="0.35">
      <c r="A76" s="6"/>
      <c r="B76" s="7" t="s">
        <v>99</v>
      </c>
      <c r="C76" s="8" t="s">
        <v>56</v>
      </c>
      <c r="D76" s="8" t="s">
        <v>13</v>
      </c>
      <c r="E76" s="9">
        <v>60937.35</v>
      </c>
      <c r="F76" s="9">
        <v>30460</v>
      </c>
      <c r="G76" s="20">
        <f t="shared" si="6"/>
        <v>49.985764067521806</v>
      </c>
      <c r="H76" s="20">
        <f t="shared" si="7"/>
        <v>6.7805204248901588E-2</v>
      </c>
      <c r="I76" s="20">
        <f t="shared" si="8"/>
        <v>7.5187729512957255E-2</v>
      </c>
    </row>
    <row r="77" spans="1:9" s="5" customFormat="1" ht="18" x14ac:dyDescent="0.35">
      <c r="A77" s="6"/>
      <c r="B77" s="7" t="s">
        <v>100</v>
      </c>
      <c r="C77" s="8" t="s">
        <v>56</v>
      </c>
      <c r="D77" s="8" t="s">
        <v>15</v>
      </c>
      <c r="E77" s="9">
        <v>7610.3</v>
      </c>
      <c r="F77" s="9">
        <v>3723.99</v>
      </c>
      <c r="G77" s="20">
        <f t="shared" si="6"/>
        <v>48.933550582762834</v>
      </c>
      <c r="H77" s="20">
        <f t="shared" si="7"/>
        <v>8.4680076487641115E-3</v>
      </c>
      <c r="I77" s="20">
        <f t="shared" si="8"/>
        <v>9.1923293771818005E-3</v>
      </c>
    </row>
    <row r="78" spans="1:9" s="5" customFormat="1" ht="34.799999999999997" x14ac:dyDescent="0.35">
      <c r="A78" s="10" t="s">
        <v>29</v>
      </c>
      <c r="B78" s="11" t="s">
        <v>101</v>
      </c>
      <c r="C78" s="12" t="s">
        <v>29</v>
      </c>
      <c r="D78" s="12"/>
      <c r="E78" s="13">
        <v>120571.15</v>
      </c>
      <c r="F78" s="13">
        <v>45120</v>
      </c>
      <c r="G78" s="21">
        <f t="shared" si="6"/>
        <v>37.421887408389154</v>
      </c>
      <c r="H78" s="21">
        <f t="shared" si="7"/>
        <v>0.13415994381565574</v>
      </c>
      <c r="I78" s="21">
        <f t="shared" si="8"/>
        <v>0.1113746013008743</v>
      </c>
    </row>
    <row r="79" spans="1:9" s="5" customFormat="1" ht="36" x14ac:dyDescent="0.35">
      <c r="A79" s="6"/>
      <c r="B79" s="7" t="s">
        <v>102</v>
      </c>
      <c r="C79" s="8" t="s">
        <v>29</v>
      </c>
      <c r="D79" s="8" t="s">
        <v>13</v>
      </c>
      <c r="E79" s="9">
        <v>120571.15</v>
      </c>
      <c r="F79" s="9">
        <v>45120</v>
      </c>
      <c r="G79" s="20">
        <f t="shared" si="6"/>
        <v>37.421887408389154</v>
      </c>
      <c r="H79" s="20">
        <f t="shared" si="7"/>
        <v>0.13415994381565574</v>
      </c>
      <c r="I79" s="20">
        <f t="shared" si="8"/>
        <v>0.1113746013008743</v>
      </c>
    </row>
    <row r="80" spans="1:9" s="5" customFormat="1" ht="52.2" x14ac:dyDescent="0.35">
      <c r="A80" s="10" t="s">
        <v>42</v>
      </c>
      <c r="B80" s="11" t="s">
        <v>103</v>
      </c>
      <c r="C80" s="12" t="s">
        <v>42</v>
      </c>
      <c r="D80" s="12"/>
      <c r="E80" s="13">
        <v>6916433.0305599999</v>
      </c>
      <c r="F80" s="13">
        <v>3033520.6109600002</v>
      </c>
      <c r="G80" s="21">
        <f t="shared" si="6"/>
        <v>43.859610836344444</v>
      </c>
      <c r="H80" s="21">
        <f t="shared" si="7"/>
        <v>7.6959394248514279</v>
      </c>
      <c r="I80" s="21">
        <f t="shared" si="8"/>
        <v>7.4879687186093671</v>
      </c>
    </row>
    <row r="81" spans="1:9" s="5" customFormat="1" ht="54" x14ac:dyDescent="0.35">
      <c r="A81" s="6"/>
      <c r="B81" s="7" t="s">
        <v>104</v>
      </c>
      <c r="C81" s="8" t="s">
        <v>42</v>
      </c>
      <c r="D81" s="8" t="s">
        <v>13</v>
      </c>
      <c r="E81" s="9">
        <v>2239676</v>
      </c>
      <c r="F81" s="9">
        <v>934272.52543000004</v>
      </c>
      <c r="G81" s="20">
        <f t="shared" si="6"/>
        <v>41.714628608334422</v>
      </c>
      <c r="H81" s="20">
        <f t="shared" si="7"/>
        <v>2.4920953837238229</v>
      </c>
      <c r="I81" s="20">
        <f t="shared" si="8"/>
        <v>2.3061664456145214</v>
      </c>
    </row>
    <row r="82" spans="1:9" s="5" customFormat="1" ht="18" x14ac:dyDescent="0.35">
      <c r="A82" s="6"/>
      <c r="B82" s="7" t="s">
        <v>105</v>
      </c>
      <c r="C82" s="8" t="s">
        <v>42</v>
      </c>
      <c r="D82" s="8" t="s">
        <v>15</v>
      </c>
      <c r="E82" s="9">
        <v>2036096.2305600001</v>
      </c>
      <c r="F82" s="9">
        <v>739758.57126999996</v>
      </c>
      <c r="G82" s="20">
        <f t="shared" si="6"/>
        <v>36.332200814818052</v>
      </c>
      <c r="H82" s="20">
        <f t="shared" si="7"/>
        <v>2.2655714563160263</v>
      </c>
      <c r="I82" s="20">
        <f t="shared" si="8"/>
        <v>1.8260265056316634</v>
      </c>
    </row>
    <row r="83" spans="1:9" s="5" customFormat="1" ht="36" x14ac:dyDescent="0.35">
      <c r="A83" s="6"/>
      <c r="B83" s="7" t="s">
        <v>106</v>
      </c>
      <c r="C83" s="8" t="s">
        <v>42</v>
      </c>
      <c r="D83" s="8" t="s">
        <v>17</v>
      </c>
      <c r="E83" s="9">
        <v>2640660.7999999998</v>
      </c>
      <c r="F83" s="9">
        <v>1359489.5142600001</v>
      </c>
      <c r="G83" s="20">
        <f t="shared" si="6"/>
        <v>51.482928601053203</v>
      </c>
      <c r="H83" s="20">
        <f t="shared" si="7"/>
        <v>2.9382725848115783</v>
      </c>
      <c r="I83" s="20">
        <f t="shared" si="8"/>
        <v>3.3557757673631823</v>
      </c>
    </row>
    <row r="84" spans="1:9" s="5" customFormat="1" ht="18" x14ac:dyDescent="0.35">
      <c r="A84" s="14"/>
      <c r="B84" s="15" t="s">
        <v>107</v>
      </c>
      <c r="C84" s="16"/>
      <c r="D84" s="16"/>
      <c r="E84" s="17">
        <v>89871198.936749995</v>
      </c>
      <c r="F84" s="17">
        <v>40511929.53599</v>
      </c>
      <c r="G84" s="22">
        <f t="shared" si="6"/>
        <v>45.077766865557997</v>
      </c>
      <c r="H84" s="22">
        <f t="shared" si="7"/>
        <v>100</v>
      </c>
      <c r="I84" s="22">
        <f t="shared" si="8"/>
        <v>100</v>
      </c>
    </row>
    <row r="85" spans="1:9" s="5" customFormat="1" ht="18" x14ac:dyDescent="0.35">
      <c r="G85" s="18"/>
      <c r="H85" s="18"/>
      <c r="I85" s="18"/>
    </row>
    <row r="86" spans="1:9" x14ac:dyDescent="0.3">
      <c r="G86" s="19"/>
      <c r="H86" s="19"/>
      <c r="I86" s="19"/>
    </row>
  </sheetData>
  <mergeCells count="2">
    <mergeCell ref="A2:I2"/>
    <mergeCell ref="H1:I1"/>
  </mergeCells>
  <pageMargins left="0.51181102362204722" right="0.23622047244094491" top="0.27559055118110237" bottom="0.39370078740157483" header="0.23622047244094491" footer="0.19685039370078741"/>
  <pageSetup paperSize="9" scale="6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2020-08-04T02:50:23Z</dcterms:modified>
</cp:coreProperties>
</file>